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pdc\unitat\INVERSIONS\CONTRACTACIÓ\2026\AH07\ANATOMIA-CRIOSTAT-PSS\PLATAFORMA\ANNEXOS\"/>
    </mc:Choice>
  </mc:AlternateContent>
  <xr:revisionPtr revIDLastSave="0" documentId="13_ncr:1_{58DF1A0D-91A1-4E16-9A83-45647C5E9EBD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Lot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2" i="1" l="1"/>
  <c r="F19" i="1"/>
  <c r="F23" i="1"/>
  <c r="F24" i="1"/>
  <c r="F21" i="1"/>
  <c r="F20" i="1"/>
  <c r="F18" i="1"/>
  <c r="D25" i="1"/>
  <c r="F25" i="1" l="1"/>
</calcChain>
</file>

<file path=xl/sharedStrings.xml><?xml version="1.0" encoding="utf-8"?>
<sst xmlns="http://schemas.openxmlformats.org/spreadsheetml/2006/main" count="43" uniqueCount="36">
  <si>
    <t>Núm. Expedient</t>
  </si>
  <si>
    <t>LICITADOR</t>
  </si>
  <si>
    <t>NIF</t>
  </si>
  <si>
    <t>Domicili</t>
  </si>
  <si>
    <t>Telèfon</t>
  </si>
  <si>
    <t>Fax</t>
  </si>
  <si>
    <t>Adreça electrònica</t>
  </si>
  <si>
    <t>Categoria</t>
  </si>
  <si>
    <t>Valor</t>
  </si>
  <si>
    <t>Puntuació</t>
  </si>
  <si>
    <t>PROPOSTA TÈCNICA</t>
  </si>
  <si>
    <t>PUNTUACIÓ</t>
  </si>
  <si>
    <t>Índex documental</t>
  </si>
  <si>
    <t>propietat a valorar</t>
  </si>
  <si>
    <t>TOTAL</t>
  </si>
  <si>
    <t>Signatura de la persona proposant</t>
  </si>
  <si>
    <t>espai reservat signatura electrònica</t>
  </si>
  <si>
    <t>Lloc i data</t>
  </si>
  <si>
    <t>Criteris tècnics automàtics ( màxim 60 punts)</t>
  </si>
  <si>
    <t>CS/AH07/1101469993/26/PSS</t>
  </si>
  <si>
    <t>Adquisició d’un criòstat per al processament intraoperatori de mostres biològiques mitjançant tall en congelació al Servei d’Anatomia Patològica de l'Hospital Universitari de Tortosa Verge de la Cinta</t>
  </si>
  <si>
    <t>B1</t>
  </si>
  <si>
    <t>B2</t>
  </si>
  <si>
    <t>B3</t>
  </si>
  <si>
    <t>B4</t>
  </si>
  <si>
    <t>B5</t>
  </si>
  <si>
    <t>B6</t>
  </si>
  <si>
    <t>B7</t>
  </si>
  <si>
    <t>Certificació d'inactivació de virus i diferents patògens per irradiació de llum ultraviolada (UVC).</t>
  </si>
  <si>
    <t>Exterior de la cabina recobriment antimicrobià certificat que minimitzi el creixement bacterià (ions de plata o tecnologia equivalent que compleixi funció antimicrobiana documentada)</t>
  </si>
  <si>
    <t>El criòstat incorpora l'opció de la descongelació addicional tant de la mostra com de les diferents posicions de congelació a més de la descongelació de la cambra.</t>
  </si>
  <si>
    <t>El portaganivetes disposa d'un reposamans integrat o sistema ergonòmic equivalent que faciliti la recollida del tall amb pinzell</t>
  </si>
  <si>
    <t>El refrigerant empleat serà un refrigerant no fluorat amb GWP100 ≤ 0,1 segons valors de l’IPCC AR6 (p. ex. R290 o equivalents que compleixin el mateix llindar).</t>
  </si>
  <si>
    <t>Únic portaganivetes apte per a ganivetes d'un sol ús de perfil baix o alt</t>
  </si>
  <si>
    <t>Micròtom de rotació del criòstat d'acer inoxidable, sense manteniment, totalment protegit per sistema antisalpicadures, sense necessitat de ser extret per a la neteja i desinfecció periòdica de la criocàmera.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</si>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</sst>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"/>
    <numFmt numFmtId="165" formatCode="#,##0\ _P_t_a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4"/>
      <name val="Arial"/>
      <family val="2"/>
    </font>
    <font>
      <sz val="10"/>
      <color indexed="8"/>
      <name val="MS Sans Serif"/>
      <family val="2"/>
    </font>
    <font>
      <b/>
      <sz val="14"/>
      <color indexed="8"/>
      <name val="Arial"/>
      <family val="2"/>
    </font>
    <font>
      <b/>
      <sz val="14"/>
      <name val="Arial"/>
      <family val="2"/>
    </font>
    <font>
      <sz val="9"/>
      <color indexed="8"/>
      <name val="Arial"/>
      <family val="2"/>
    </font>
    <font>
      <sz val="8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0"/>
  </cellStyleXfs>
  <cellXfs count="59">
    <xf numFmtId="0" fontId="0" fillId="0" borderId="0" xfId="0"/>
    <xf numFmtId="0" fontId="2" fillId="0" borderId="1" xfId="0" applyFont="1" applyBorder="1" applyAlignment="1" applyProtection="1">
      <alignment vertical="center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alignment vertical="center"/>
      <protection locked="0"/>
    </xf>
    <xf numFmtId="43" fontId="2" fillId="0" borderId="0" xfId="1" applyFont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right" vertical="center"/>
      <protection locked="0"/>
    </xf>
    <xf numFmtId="43" fontId="2" fillId="0" borderId="0" xfId="1" applyFont="1" applyAlignment="1" applyProtection="1">
      <alignment horizontal="right" vertical="center"/>
      <protection locked="0"/>
    </xf>
    <xf numFmtId="0" fontId="4" fillId="0" borderId="2" xfId="0" applyFont="1" applyBorder="1" applyProtection="1">
      <protection locked="0"/>
    </xf>
    <xf numFmtId="0" fontId="2" fillId="0" borderId="2" xfId="0" applyFont="1" applyBorder="1" applyAlignment="1" applyProtection="1">
      <alignment vertical="center"/>
      <protection locked="0"/>
    </xf>
    <xf numFmtId="43" fontId="2" fillId="0" borderId="0" xfId="1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vertical="center" wrapText="1"/>
      <protection locked="0"/>
    </xf>
    <xf numFmtId="0" fontId="4" fillId="0" borderId="0" xfId="0" applyFont="1" applyAlignment="1" applyProtection="1">
      <alignment vertical="center"/>
      <protection locked="0"/>
    </xf>
    <xf numFmtId="43" fontId="2" fillId="0" borderId="0" xfId="1" applyFont="1" applyBorder="1" applyAlignment="1" applyProtection="1">
      <alignment horizontal="right" vertical="center"/>
      <protection locked="0"/>
    </xf>
    <xf numFmtId="0" fontId="4" fillId="0" borderId="3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right" vertical="center"/>
      <protection locked="0"/>
    </xf>
    <xf numFmtId="43" fontId="2" fillId="0" borderId="0" xfId="1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5" fillId="2" borderId="4" xfId="0" applyFont="1" applyFill="1" applyBorder="1" applyAlignment="1" applyProtection="1">
      <alignment vertical="center"/>
      <protection locked="0"/>
    </xf>
    <xf numFmtId="0" fontId="5" fillId="2" borderId="5" xfId="0" applyFont="1" applyFill="1" applyBorder="1" applyAlignment="1" applyProtection="1">
      <alignment vertical="center"/>
      <protection locked="0"/>
    </xf>
    <xf numFmtId="0" fontId="5" fillId="2" borderId="10" xfId="0" applyFont="1" applyFill="1" applyBorder="1" applyAlignment="1" applyProtection="1">
      <alignment vertical="center" wrapText="1"/>
      <protection locked="0"/>
    </xf>
    <xf numFmtId="0" fontId="3" fillId="2" borderId="12" xfId="0" applyFont="1" applyFill="1" applyBorder="1" applyAlignment="1" applyProtection="1">
      <alignment vertical="center"/>
      <protection locked="0"/>
    </xf>
    <xf numFmtId="0" fontId="3" fillId="2" borderId="13" xfId="0" applyFont="1" applyFill="1" applyBorder="1" applyAlignment="1" applyProtection="1">
      <alignment vertical="center"/>
      <protection locked="0"/>
    </xf>
    <xf numFmtId="0" fontId="0" fillId="3" borderId="15" xfId="0" applyFill="1" applyBorder="1" applyAlignment="1" applyProtection="1">
      <alignment horizontal="right" vertical="center" wrapText="1"/>
      <protection locked="0"/>
    </xf>
    <xf numFmtId="0" fontId="0" fillId="3" borderId="15" xfId="0" applyFill="1" applyBorder="1" applyAlignment="1" applyProtection="1">
      <alignment horizontal="right" vertical="center"/>
      <protection locked="0"/>
    </xf>
    <xf numFmtId="0" fontId="0" fillId="0" borderId="15" xfId="0" applyBorder="1" applyAlignment="1" applyProtection="1">
      <alignment horizontal="right" vertical="center"/>
      <protection locked="0"/>
    </xf>
    <xf numFmtId="0" fontId="3" fillId="2" borderId="16" xfId="0" applyFont="1" applyFill="1" applyBorder="1" applyAlignment="1" applyProtection="1">
      <alignment vertical="center"/>
      <protection locked="0"/>
    </xf>
    <xf numFmtId="0" fontId="0" fillId="3" borderId="14" xfId="0" applyFill="1" applyBorder="1" applyAlignment="1" applyProtection="1">
      <alignment horizontal="center" vertical="center"/>
      <protection locked="0"/>
    </xf>
    <xf numFmtId="0" fontId="0" fillId="3" borderId="7" xfId="0" applyFill="1" applyBorder="1" applyAlignment="1" applyProtection="1">
      <alignment horizontal="right" vertical="center"/>
      <protection locked="0"/>
    </xf>
    <xf numFmtId="0" fontId="3" fillId="2" borderId="8" xfId="0" applyFont="1" applyFill="1" applyBorder="1" applyAlignment="1" applyProtection="1">
      <alignment vertical="center"/>
      <protection locked="0"/>
    </xf>
    <xf numFmtId="0" fontId="7" fillId="0" borderId="17" xfId="2" applyFont="1" applyBorder="1" applyAlignment="1" applyProtection="1">
      <alignment horizontal="center" vertical="center" wrapText="1"/>
      <protection locked="0"/>
    </xf>
    <xf numFmtId="164" fontId="8" fillId="0" borderId="18" xfId="0" applyNumberFormat="1" applyFont="1" applyBorder="1" applyAlignment="1" applyProtection="1">
      <alignment horizontal="center" vertical="center" wrapText="1"/>
      <protection locked="0"/>
    </xf>
    <xf numFmtId="3" fontId="9" fillId="0" borderId="0" xfId="2" applyNumberFormat="1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165" fontId="2" fillId="0" borderId="0" xfId="0" applyNumberFormat="1" applyFont="1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left"/>
      <protection locked="0"/>
    </xf>
    <xf numFmtId="0" fontId="2" fillId="0" borderId="2" xfId="0" applyFont="1" applyBorder="1" applyAlignment="1" applyProtection="1">
      <alignment horizontal="justify"/>
      <protection locked="0"/>
    </xf>
    <xf numFmtId="0" fontId="0" fillId="2" borderId="15" xfId="0" applyFill="1" applyBorder="1" applyAlignment="1">
      <alignment horizontal="right" vertical="center"/>
    </xf>
    <xf numFmtId="0" fontId="0" fillId="2" borderId="7" xfId="0" applyFill="1" applyBorder="1" applyAlignment="1">
      <alignment horizontal="right" vertical="center"/>
    </xf>
    <xf numFmtId="0" fontId="0" fillId="3" borderId="6" xfId="0" applyFill="1" applyBorder="1" applyAlignment="1" applyProtection="1">
      <alignment horizontal="center" vertical="center"/>
      <protection locked="0"/>
    </xf>
    <xf numFmtId="0" fontId="0" fillId="3" borderId="5" xfId="0" applyFill="1" applyBorder="1" applyAlignment="1" applyProtection="1">
      <alignment horizontal="right" vertical="center"/>
      <protection locked="0"/>
    </xf>
    <xf numFmtId="0" fontId="0" fillId="0" borderId="5" xfId="0" applyBorder="1" applyAlignment="1" applyProtection="1">
      <alignment horizontal="right" vertical="center"/>
      <protection locked="0"/>
    </xf>
    <xf numFmtId="0" fontId="0" fillId="2" borderId="5" xfId="0" applyFill="1" applyBorder="1" applyAlignment="1">
      <alignment horizontal="right" vertical="center"/>
    </xf>
    <xf numFmtId="0" fontId="3" fillId="2" borderId="19" xfId="0" applyFont="1" applyFill="1" applyBorder="1" applyAlignment="1" applyProtection="1">
      <alignment vertical="center"/>
      <protection locked="0"/>
    </xf>
    <xf numFmtId="0" fontId="0" fillId="3" borderId="5" xfId="0" applyFill="1" applyBorder="1" applyAlignment="1" applyProtection="1">
      <alignment horizontal="left" vertical="center" wrapText="1"/>
      <protection locked="0"/>
    </xf>
    <xf numFmtId="0" fontId="0" fillId="3" borderId="4" xfId="0" applyFill="1" applyBorder="1" applyAlignment="1" applyProtection="1">
      <alignment horizontal="center" vertical="center"/>
      <protection locked="0"/>
    </xf>
    <xf numFmtId="0" fontId="0" fillId="3" borderId="15" xfId="0" applyFill="1" applyBorder="1" applyAlignment="1" applyProtection="1">
      <alignment vertical="center" wrapText="1"/>
      <protection locked="0"/>
    </xf>
    <xf numFmtId="0" fontId="0" fillId="3" borderId="15" xfId="0" applyFill="1" applyBorder="1" applyAlignment="1" applyProtection="1">
      <alignment vertical="top" wrapText="1"/>
      <protection locked="0"/>
    </xf>
    <xf numFmtId="0" fontId="0" fillId="3" borderId="7" xfId="0" applyFill="1" applyBorder="1" applyAlignment="1" applyProtection="1">
      <alignment vertical="center" wrapText="1"/>
      <protection locked="0"/>
    </xf>
    <xf numFmtId="0" fontId="0" fillId="0" borderId="7" xfId="0" applyBorder="1" applyAlignment="1" applyProtection="1">
      <alignment horizontal="right" vertical="center"/>
      <protection locked="0"/>
    </xf>
    <xf numFmtId="43" fontId="10" fillId="0" borderId="1" xfId="1" applyFont="1" applyBorder="1" applyAlignment="1" applyProtection="1">
      <alignment horizontal="center"/>
      <protection locked="0"/>
    </xf>
    <xf numFmtId="43" fontId="10" fillId="0" borderId="0" xfId="1" applyFont="1" applyBorder="1" applyAlignment="1" applyProtection="1">
      <alignment horizontal="center"/>
      <protection locked="0"/>
    </xf>
    <xf numFmtId="43" fontId="10" fillId="0" borderId="2" xfId="1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left" vertical="center" wrapText="1"/>
      <protection locked="0"/>
    </xf>
    <xf numFmtId="0" fontId="5" fillId="2" borderId="11" xfId="0" applyFont="1" applyFill="1" applyBorder="1" applyAlignment="1" applyProtection="1">
      <alignment horizontal="center" vertical="center" wrapText="1"/>
      <protection locked="0"/>
    </xf>
    <xf numFmtId="0" fontId="5" fillId="2" borderId="9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left" vertical="center" wrapText="1"/>
      <protection locked="0"/>
    </xf>
  </cellXfs>
  <cellStyles count="3">
    <cellStyle name="Millares" xfId="1" builtinId="3"/>
    <cellStyle name="Normal" xfId="0" builtinId="0"/>
    <cellStyle name="Normal_Hoja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1</xdr:row>
      <xdr:rowOff>19050</xdr:rowOff>
    </xdr:from>
    <xdr:to>
      <xdr:col>2</xdr:col>
      <xdr:colOff>962834</xdr:colOff>
      <xdr:row>4</xdr:row>
      <xdr:rowOff>133350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FD0BDA7-5F37-4DC2-977C-E05BAB5F1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09550"/>
          <a:ext cx="2791634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6"/>
  <sheetViews>
    <sheetView tabSelected="1" zoomScaleNormal="100" workbookViewId="0">
      <selection activeCell="D5" sqref="D5"/>
    </sheetView>
  </sheetViews>
  <sheetFormatPr baseColWidth="10" defaultColWidth="9.140625" defaultRowHeight="15" x14ac:dyDescent="0.25"/>
  <cols>
    <col min="2" max="2" width="21" customWidth="1"/>
    <col min="3" max="3" width="29" customWidth="1"/>
    <col min="4" max="4" width="21.42578125" customWidth="1"/>
    <col min="5" max="5" width="24.85546875" customWidth="1"/>
    <col min="6" max="6" width="19.28515625" customWidth="1"/>
    <col min="7" max="7" width="20.42578125" customWidth="1"/>
    <col min="8" max="8" width="18.28515625" customWidth="1"/>
  </cols>
  <sheetData>
    <row r="1" spans="1:13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x14ac:dyDescent="0.25">
      <c r="A7" s="2"/>
      <c r="B7" s="2"/>
      <c r="C7" s="3"/>
      <c r="D7" s="4"/>
      <c r="E7" s="3"/>
      <c r="F7" s="3"/>
      <c r="G7" s="3"/>
      <c r="H7" s="3"/>
      <c r="I7" s="2"/>
      <c r="J7" s="2"/>
      <c r="K7" s="2"/>
      <c r="L7" s="2"/>
      <c r="M7" s="2"/>
    </row>
    <row r="8" spans="1:13" x14ac:dyDescent="0.25">
      <c r="A8" s="2"/>
      <c r="B8" s="5" t="s">
        <v>0</v>
      </c>
      <c r="C8" s="6"/>
      <c r="D8" s="7"/>
      <c r="E8" s="5" t="s">
        <v>1</v>
      </c>
      <c r="F8" s="5" t="s">
        <v>2</v>
      </c>
      <c r="G8" s="5" t="s">
        <v>3</v>
      </c>
      <c r="H8" s="5"/>
      <c r="I8" s="2"/>
      <c r="J8" s="2"/>
      <c r="K8" s="2"/>
      <c r="L8" s="2"/>
      <c r="M8" s="2"/>
    </row>
    <row r="9" spans="1:13" x14ac:dyDescent="0.25">
      <c r="A9" s="2"/>
      <c r="B9" s="8" t="s">
        <v>19</v>
      </c>
      <c r="C9" s="9"/>
      <c r="D9" s="10"/>
      <c r="E9" s="11"/>
      <c r="F9" s="1"/>
      <c r="G9" s="1"/>
      <c r="H9" s="1"/>
      <c r="I9" s="2"/>
      <c r="J9" s="2"/>
      <c r="K9" s="2"/>
      <c r="L9" s="2"/>
      <c r="M9" s="2"/>
    </row>
    <row r="10" spans="1:13" x14ac:dyDescent="0.25">
      <c r="A10" s="2"/>
      <c r="B10" s="12"/>
      <c r="C10" s="6"/>
      <c r="D10" s="13"/>
      <c r="E10" s="5" t="s">
        <v>4</v>
      </c>
      <c r="F10" s="5" t="s">
        <v>5</v>
      </c>
      <c r="G10" s="5" t="s">
        <v>6</v>
      </c>
      <c r="H10" s="5"/>
      <c r="I10" s="2"/>
      <c r="J10" s="2"/>
      <c r="K10" s="2"/>
      <c r="L10" s="2"/>
      <c r="M10" s="2"/>
    </row>
    <row r="11" spans="1:13" ht="15.75" thickBot="1" x14ac:dyDescent="0.3">
      <c r="A11" s="2"/>
      <c r="B11" s="14"/>
      <c r="C11" s="15"/>
      <c r="D11" s="13"/>
      <c r="E11" s="16"/>
      <c r="F11" s="16"/>
      <c r="G11" s="16"/>
      <c r="H11" s="16"/>
      <c r="I11" s="2"/>
      <c r="J11" s="2"/>
      <c r="K11" s="2"/>
      <c r="L11" s="2"/>
      <c r="M11" s="2"/>
    </row>
    <row r="12" spans="1:13" x14ac:dyDescent="0.25">
      <c r="A12" s="2"/>
      <c r="B12" s="12"/>
      <c r="C12" s="17"/>
      <c r="D12" s="13"/>
      <c r="E12" s="3"/>
      <c r="F12" s="3"/>
      <c r="G12" s="3"/>
      <c r="H12" s="3"/>
      <c r="I12" s="2"/>
      <c r="J12" s="2"/>
      <c r="K12" s="2"/>
      <c r="L12" s="2"/>
      <c r="M12" s="2"/>
    </row>
    <row r="13" spans="1:13" ht="39" customHeight="1" x14ac:dyDescent="0.25">
      <c r="A13" s="2"/>
      <c r="B13" s="55" t="s">
        <v>20</v>
      </c>
      <c r="C13" s="55"/>
      <c r="D13" s="55"/>
      <c r="E13" s="55"/>
      <c r="F13" s="55"/>
      <c r="G13" s="55"/>
      <c r="H13" s="55"/>
      <c r="I13" s="2"/>
      <c r="J13" s="2"/>
      <c r="K13" s="2"/>
      <c r="L13" s="2"/>
      <c r="M13" s="2"/>
    </row>
    <row r="14" spans="1:13" x14ac:dyDescent="0.25">
      <c r="A14" s="2"/>
      <c r="B14" s="12"/>
      <c r="C14" s="17"/>
      <c r="D14" s="13"/>
      <c r="E14" s="3"/>
      <c r="F14" s="3"/>
      <c r="G14" s="3"/>
      <c r="H14" s="3"/>
      <c r="I14" s="2"/>
      <c r="J14" s="2"/>
      <c r="K14" s="2"/>
      <c r="L14" s="2"/>
      <c r="M14" s="2"/>
    </row>
    <row r="15" spans="1:13" ht="15.75" thickBot="1" x14ac:dyDescent="0.3">
      <c r="A15" s="2"/>
      <c r="B15" s="12"/>
      <c r="C15" s="3"/>
      <c r="D15" s="18"/>
      <c r="E15" s="19"/>
      <c r="F15" s="3"/>
      <c r="G15" s="3"/>
      <c r="H15" s="19"/>
      <c r="I15" s="2"/>
      <c r="J15" s="2"/>
      <c r="K15" s="2"/>
      <c r="L15" s="2"/>
      <c r="M15" s="2"/>
    </row>
    <row r="16" spans="1:13" ht="72.75" customHeight="1" x14ac:dyDescent="0.25">
      <c r="A16" s="2"/>
      <c r="B16" s="20" t="s">
        <v>18</v>
      </c>
      <c r="C16" s="21"/>
      <c r="D16" s="21"/>
      <c r="E16" s="22" t="s">
        <v>10</v>
      </c>
      <c r="F16" s="22" t="s">
        <v>11</v>
      </c>
      <c r="G16" s="56" t="s">
        <v>12</v>
      </c>
      <c r="H16" s="2"/>
      <c r="I16" s="2"/>
      <c r="J16" s="2"/>
      <c r="K16" s="2"/>
      <c r="L16" s="2"/>
      <c r="M16" s="2"/>
    </row>
    <row r="17" spans="1:13" ht="21" customHeight="1" thickBot="1" x14ac:dyDescent="0.3">
      <c r="A17" s="2"/>
      <c r="B17" s="23" t="s">
        <v>7</v>
      </c>
      <c r="C17" s="24" t="s">
        <v>13</v>
      </c>
      <c r="D17" s="24" t="s">
        <v>9</v>
      </c>
      <c r="E17" s="24" t="s">
        <v>8</v>
      </c>
      <c r="F17" s="24" t="s">
        <v>9</v>
      </c>
      <c r="G17" s="57"/>
      <c r="H17" s="2"/>
      <c r="I17" s="2"/>
      <c r="J17" s="2"/>
      <c r="K17" s="2"/>
      <c r="L17" s="2"/>
      <c r="M17" s="2"/>
    </row>
    <row r="18" spans="1:13" ht="60" x14ac:dyDescent="0.25">
      <c r="A18" s="2"/>
      <c r="B18" s="47" t="s">
        <v>21</v>
      </c>
      <c r="C18" s="46" t="s">
        <v>28</v>
      </c>
      <c r="D18" s="42">
        <v>5</v>
      </c>
      <c r="E18" s="43" t="s">
        <v>35</v>
      </c>
      <c r="F18" s="44">
        <f>IF(E18="SI",5,0)</f>
        <v>0</v>
      </c>
      <c r="G18" s="45"/>
      <c r="H18" s="2"/>
      <c r="I18" s="2"/>
      <c r="J18" s="2"/>
      <c r="K18" s="2"/>
      <c r="L18" s="2"/>
      <c r="M18" s="2"/>
    </row>
    <row r="19" spans="1:13" ht="105" x14ac:dyDescent="0.25">
      <c r="A19" s="2"/>
      <c r="B19" s="29" t="s">
        <v>22</v>
      </c>
      <c r="C19" s="48" t="s">
        <v>29</v>
      </c>
      <c r="D19" s="26">
        <v>10</v>
      </c>
      <c r="E19" s="27" t="s">
        <v>35</v>
      </c>
      <c r="F19" s="39">
        <f>IF(E19="SI",10,IF(E19="No",0,5))</f>
        <v>0</v>
      </c>
      <c r="G19" s="28"/>
      <c r="H19" s="2"/>
      <c r="I19" s="2"/>
      <c r="J19" s="2"/>
      <c r="K19" s="2"/>
      <c r="L19" s="2"/>
      <c r="M19" s="2"/>
    </row>
    <row r="20" spans="1:13" ht="120" x14ac:dyDescent="0.25">
      <c r="A20" s="2"/>
      <c r="B20" s="29" t="s">
        <v>23</v>
      </c>
      <c r="C20" s="49" t="s">
        <v>34</v>
      </c>
      <c r="D20" s="25">
        <v>5</v>
      </c>
      <c r="E20" s="27" t="s">
        <v>35</v>
      </c>
      <c r="F20" s="39">
        <f>IF(E20="SI",5,0)</f>
        <v>0</v>
      </c>
      <c r="G20" s="28"/>
      <c r="H20" s="2"/>
      <c r="I20" s="2"/>
      <c r="J20" s="2"/>
      <c r="K20" s="2"/>
      <c r="L20" s="2"/>
      <c r="M20" s="2"/>
    </row>
    <row r="21" spans="1:13" ht="90" x14ac:dyDescent="0.25">
      <c r="A21" s="2"/>
      <c r="B21" s="29" t="s">
        <v>24</v>
      </c>
      <c r="C21" s="48" t="s">
        <v>30</v>
      </c>
      <c r="D21" s="26">
        <v>5</v>
      </c>
      <c r="E21" s="27" t="s">
        <v>35</v>
      </c>
      <c r="F21" s="39">
        <f>IF(E21="SI",5,0)</f>
        <v>0</v>
      </c>
      <c r="G21" s="28"/>
      <c r="H21" s="2"/>
      <c r="I21" s="2"/>
      <c r="J21" s="2"/>
      <c r="K21" s="2"/>
      <c r="L21" s="2"/>
      <c r="M21" s="2"/>
    </row>
    <row r="22" spans="1:13" ht="75" x14ac:dyDescent="0.25">
      <c r="A22" s="2"/>
      <c r="B22" s="29" t="s">
        <v>25</v>
      </c>
      <c r="C22" s="48" t="s">
        <v>31</v>
      </c>
      <c r="D22" s="26">
        <v>15</v>
      </c>
      <c r="E22" s="27" t="s">
        <v>35</v>
      </c>
      <c r="F22" s="39">
        <f>IF(E22="SI",15,0)</f>
        <v>0</v>
      </c>
      <c r="G22" s="28"/>
      <c r="H22" s="2"/>
      <c r="I22" s="2"/>
      <c r="J22" s="2"/>
      <c r="K22" s="2"/>
      <c r="L22" s="2"/>
      <c r="M22" s="2"/>
    </row>
    <row r="23" spans="1:13" ht="90" x14ac:dyDescent="0.25">
      <c r="A23" s="2"/>
      <c r="B23" s="29" t="s">
        <v>26</v>
      </c>
      <c r="C23" s="48" t="s">
        <v>32</v>
      </c>
      <c r="D23" s="26">
        <v>15</v>
      </c>
      <c r="E23" s="27" t="s">
        <v>35</v>
      </c>
      <c r="F23" s="39">
        <f>IF(E23="SI",15,IF(E23="No",0,5))</f>
        <v>0</v>
      </c>
      <c r="G23" s="28"/>
      <c r="H23" s="2"/>
      <c r="I23" s="2"/>
      <c r="J23" s="2"/>
      <c r="K23" s="2"/>
      <c r="L23" s="2"/>
      <c r="M23" s="2"/>
    </row>
    <row r="24" spans="1:13" ht="45.75" thickBot="1" x14ac:dyDescent="0.3">
      <c r="A24" s="2"/>
      <c r="B24" s="41" t="s">
        <v>27</v>
      </c>
      <c r="C24" s="50" t="s">
        <v>33</v>
      </c>
      <c r="D24" s="30">
        <v>5</v>
      </c>
      <c r="E24" s="51" t="s">
        <v>35</v>
      </c>
      <c r="F24" s="40">
        <f>IF(E24="SI",5,0)</f>
        <v>0</v>
      </c>
      <c r="G24" s="31"/>
      <c r="H24" s="2"/>
      <c r="I24" s="2"/>
      <c r="J24" s="2"/>
      <c r="K24" s="2"/>
      <c r="L24" s="2"/>
      <c r="M24" s="2"/>
    </row>
    <row r="25" spans="1:13" ht="18.75" thickBot="1" x14ac:dyDescent="0.3">
      <c r="A25" s="2"/>
      <c r="B25" s="12"/>
      <c r="C25" s="32" t="s">
        <v>14</v>
      </c>
      <c r="D25" s="33">
        <f>+SUM(D17:D24)</f>
        <v>60</v>
      </c>
      <c r="E25" s="16"/>
      <c r="F25" s="33">
        <f>+SUM(F17:F24)</f>
        <v>0</v>
      </c>
      <c r="G25" s="34"/>
      <c r="H25" s="2"/>
      <c r="I25" s="2"/>
      <c r="J25" s="2"/>
      <c r="K25" s="2"/>
      <c r="L25" s="2"/>
      <c r="M25" s="2"/>
    </row>
    <row r="26" spans="1:13" ht="31.5" customHeight="1" x14ac:dyDescent="0.25">
      <c r="A26" s="2"/>
      <c r="B26" s="58"/>
      <c r="C26" s="58"/>
      <c r="D26" s="58"/>
      <c r="E26" s="58"/>
      <c r="F26" s="58"/>
      <c r="G26" s="58"/>
      <c r="H26" s="58"/>
      <c r="I26" s="2"/>
      <c r="J26" s="2"/>
      <c r="K26" s="2"/>
      <c r="L26" s="2"/>
      <c r="M26" s="2"/>
    </row>
    <row r="27" spans="1:13" x14ac:dyDescent="0.25">
      <c r="A27" s="2"/>
      <c r="B27" s="58"/>
      <c r="C27" s="58"/>
      <c r="D27" s="58"/>
      <c r="E27" s="58"/>
      <c r="F27" s="58"/>
      <c r="G27" s="58"/>
      <c r="H27" s="58"/>
      <c r="I27" s="2"/>
      <c r="J27" s="2"/>
      <c r="K27" s="2"/>
      <c r="L27" s="2"/>
      <c r="M27" s="2"/>
    </row>
    <row r="28" spans="1:13" x14ac:dyDescent="0.25">
      <c r="A28" s="2"/>
      <c r="B28" s="35"/>
      <c r="C28" s="3"/>
      <c r="D28" s="10"/>
      <c r="E28" s="3"/>
      <c r="F28" s="36"/>
      <c r="G28" s="36"/>
      <c r="H28" s="36"/>
      <c r="I28" s="2"/>
      <c r="J28" s="2"/>
      <c r="K28" s="2"/>
      <c r="L28" s="2"/>
      <c r="M28" s="2"/>
    </row>
    <row r="29" spans="1:13" x14ac:dyDescent="0.25">
      <c r="A29" s="2"/>
      <c r="B29" s="37" t="s">
        <v>15</v>
      </c>
      <c r="C29" s="1"/>
      <c r="D29" s="52" t="s">
        <v>16</v>
      </c>
      <c r="E29" s="52"/>
      <c r="F29" s="52"/>
      <c r="G29" s="52"/>
      <c r="H29" s="52"/>
      <c r="I29" s="2"/>
      <c r="J29" s="2"/>
      <c r="K29" s="2"/>
      <c r="L29" s="2"/>
      <c r="M29" s="2"/>
    </row>
    <row r="30" spans="1:13" x14ac:dyDescent="0.25">
      <c r="A30" s="2"/>
      <c r="B30" s="35"/>
      <c r="C30" s="3"/>
      <c r="D30" s="53"/>
      <c r="E30" s="53"/>
      <c r="F30" s="53"/>
      <c r="G30" s="53"/>
      <c r="H30" s="53"/>
      <c r="I30" s="2"/>
      <c r="J30" s="2"/>
      <c r="K30" s="2"/>
      <c r="L30" s="2"/>
      <c r="M30" s="2"/>
    </row>
    <row r="31" spans="1:13" x14ac:dyDescent="0.25">
      <c r="A31" s="2"/>
      <c r="B31" s="35"/>
      <c r="C31" s="3"/>
      <c r="D31" s="53"/>
      <c r="E31" s="53"/>
      <c r="F31" s="53"/>
      <c r="G31" s="53"/>
      <c r="H31" s="53"/>
      <c r="I31" s="2"/>
      <c r="J31" s="2"/>
      <c r="K31" s="2"/>
      <c r="L31" s="2"/>
      <c r="M31" s="2"/>
    </row>
    <row r="32" spans="1:13" x14ac:dyDescent="0.25">
      <c r="A32" s="2"/>
      <c r="B32" s="35"/>
      <c r="C32" s="3"/>
      <c r="D32" s="53"/>
      <c r="E32" s="53"/>
      <c r="F32" s="53"/>
      <c r="G32" s="53"/>
      <c r="H32" s="53"/>
      <c r="I32" s="2"/>
      <c r="J32" s="2"/>
      <c r="K32" s="2"/>
      <c r="L32" s="2"/>
      <c r="M32" s="2"/>
    </row>
    <row r="33" spans="1:13" x14ac:dyDescent="0.25">
      <c r="A33" s="2"/>
      <c r="B33" s="35"/>
      <c r="C33" s="3"/>
      <c r="D33" s="53"/>
      <c r="E33" s="53"/>
      <c r="F33" s="53"/>
      <c r="G33" s="53"/>
      <c r="H33" s="53"/>
      <c r="I33" s="2"/>
      <c r="J33" s="2"/>
      <c r="K33" s="2"/>
      <c r="L33" s="2"/>
      <c r="M33" s="2"/>
    </row>
    <row r="34" spans="1:13" x14ac:dyDescent="0.25">
      <c r="A34" s="2"/>
      <c r="B34" s="3"/>
      <c r="C34" s="3"/>
      <c r="D34" s="53"/>
      <c r="E34" s="53"/>
      <c r="F34" s="53"/>
      <c r="G34" s="53"/>
      <c r="H34" s="53"/>
      <c r="I34" s="2"/>
      <c r="J34" s="2"/>
      <c r="K34" s="2"/>
      <c r="L34" s="2"/>
      <c r="M34" s="2"/>
    </row>
    <row r="35" spans="1:13" x14ac:dyDescent="0.25">
      <c r="A35" s="2"/>
      <c r="B35" s="35"/>
      <c r="C35" s="3"/>
      <c r="D35" s="53"/>
      <c r="E35" s="53"/>
      <c r="F35" s="53"/>
      <c r="G35" s="53"/>
      <c r="H35" s="53"/>
      <c r="I35" s="2"/>
      <c r="J35" s="2"/>
      <c r="K35" s="2"/>
      <c r="L35" s="2"/>
      <c r="M35" s="2"/>
    </row>
    <row r="36" spans="1:13" x14ac:dyDescent="0.25">
      <c r="A36" s="2"/>
      <c r="B36" s="38" t="s">
        <v>17</v>
      </c>
      <c r="C36" s="9"/>
      <c r="D36" s="54"/>
      <c r="E36" s="54"/>
      <c r="F36" s="54"/>
      <c r="G36" s="54"/>
      <c r="H36" s="54"/>
      <c r="I36" s="2"/>
      <c r="J36" s="2"/>
      <c r="K36" s="2"/>
      <c r="L36" s="2"/>
      <c r="M36" s="2"/>
    </row>
    <row r="37" spans="1:13" x14ac:dyDescent="0.25">
      <c r="A37" s="2"/>
      <c r="B37" s="35"/>
      <c r="C37" s="3"/>
      <c r="D37" s="10"/>
      <c r="E37" s="3"/>
      <c r="F37" s="36"/>
      <c r="G37" s="36"/>
      <c r="H37" s="36"/>
      <c r="I37" s="2"/>
      <c r="J37" s="2"/>
      <c r="K37" s="2"/>
      <c r="L37" s="2"/>
      <c r="M37" s="2"/>
    </row>
    <row r="38" spans="1:13" x14ac:dyDescent="0.25">
      <c r="A38" s="2"/>
      <c r="B38" s="35"/>
      <c r="C38" s="3"/>
      <c r="D38" s="10"/>
      <c r="E38" s="3"/>
      <c r="F38" s="36"/>
      <c r="G38" s="36"/>
      <c r="H38" s="36"/>
      <c r="I38" s="2"/>
      <c r="J38" s="2"/>
      <c r="K38" s="2"/>
      <c r="L38" s="2"/>
      <c r="M38" s="2"/>
    </row>
    <row r="39" spans="1:13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spans="1:13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spans="1:13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spans="1:13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spans="1:13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spans="1:13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  <row r="45" spans="1:13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spans="1:13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</row>
  </sheetData>
  <sheetProtection algorithmName="SHA-512" hashValue="79QZArOJZVA4tHITN2RC9dOKP8vgh0VfmRVrFcalzEiSlrzv0g/XwvnEf7w0HGvF74wmUgIYtsFXiJ3XaO7Mdg==" saltValue="32H3xDbku2odF5iWckt7+w==" spinCount="100000" sheet="1" objects="1" scenarios="1"/>
  <mergeCells count="4">
    <mergeCell ref="D29:H36"/>
    <mergeCell ref="B13:H13"/>
    <mergeCell ref="G16:G17"/>
    <mergeCell ref="B26:H27"/>
  </mergeCells>
  <phoneticPr fontId="11" type="noConversion"/>
  <dataValidations count="2">
    <dataValidation type="list" allowBlank="1" showInputMessage="1" showErrorMessage="1" sqref="E20:E22 E18 E24" xr:uid="{00000000-0002-0000-0000-000000000000}">
      <formula1>"Si,No"</formula1>
    </dataValidation>
    <dataValidation type="list" allowBlank="1" showInputMessage="1" showErrorMessage="1" sqref="E23 E19" xr:uid="{5D7FE1FD-21D2-40A9-8B41-5F1EE389CA85}">
      <formula1>"Si,No,Equivalent"</formula1>
    </dataValidation>
  </dataValidations>
  <pageMargins left="0.7" right="0.7" top="0.75" bottom="0.75" header="0.3" footer="0.3"/>
  <pageSetup paperSize="9" scale="5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 1</vt:lpstr>
    </vt:vector>
  </TitlesOfParts>
  <Company>Fujitsu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49636660S</dc:creator>
  <cp:lastModifiedBy>47820399H</cp:lastModifiedBy>
  <dcterms:created xsi:type="dcterms:W3CDTF">2026-03-20T12:19:16Z</dcterms:created>
  <dcterms:modified xsi:type="dcterms:W3CDTF">2026-04-23T06:55:59Z</dcterms:modified>
</cp:coreProperties>
</file>